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2019'!$B$7:$G$68</definedName>
  </definedNames>
  <calcPr calcId="152511"/>
</workbook>
</file>

<file path=xl/calcChain.xml><?xml version="1.0" encoding="utf-8"?>
<calcChain xmlns="http://schemas.openxmlformats.org/spreadsheetml/2006/main">
  <c r="E15" i="1" l="1"/>
  <c r="E14" i="1" s="1"/>
  <c r="F15" i="1"/>
  <c r="F14" i="1" s="1"/>
  <c r="D15" i="1"/>
  <c r="D14" i="1"/>
  <c r="E49" i="1"/>
  <c r="F49" i="1"/>
  <c r="D40" i="1" l="1"/>
  <c r="D64" i="1" l="1"/>
  <c r="E61" i="1"/>
  <c r="F61" i="1"/>
  <c r="D61" i="1"/>
  <c r="D49" i="1"/>
  <c r="E58" i="1"/>
  <c r="E48" i="1" s="1"/>
  <c r="E47" i="1" s="1"/>
  <c r="F58" i="1"/>
  <c r="D58" i="1"/>
  <c r="E36" i="1"/>
  <c r="F36" i="1"/>
  <c r="D36" i="1"/>
  <c r="E33" i="1"/>
  <c r="F33" i="1"/>
  <c r="D33" i="1"/>
  <c r="E29" i="1"/>
  <c r="F29" i="1"/>
  <c r="D29" i="1"/>
  <c r="E26" i="1"/>
  <c r="F26" i="1"/>
  <c r="D26" i="1"/>
  <c r="E23" i="1"/>
  <c r="E21" i="1" s="1"/>
  <c r="F23" i="1"/>
  <c r="D23" i="1"/>
  <c r="D21" i="1" s="1"/>
  <c r="F21" i="1"/>
  <c r="E19" i="1"/>
  <c r="F19" i="1"/>
  <c r="D19" i="1"/>
  <c r="E10" i="1"/>
  <c r="E9" i="1" s="1"/>
  <c r="F10" i="1"/>
  <c r="F9" i="1" s="1"/>
  <c r="D10" i="1"/>
  <c r="D9" i="1" s="1"/>
  <c r="F48" i="1" l="1"/>
  <c r="F47" i="1" s="1"/>
  <c r="E8" i="1"/>
  <c r="E68" i="1" s="1"/>
  <c r="F8" i="1"/>
  <c r="D48" i="1"/>
  <c r="D47" i="1" s="1"/>
  <c r="F68" i="1" l="1"/>
  <c r="D8" i="1"/>
  <c r="D68" i="1" s="1"/>
</calcChain>
</file>

<file path=xl/sharedStrings.xml><?xml version="1.0" encoding="utf-8"?>
<sst xmlns="http://schemas.openxmlformats.org/spreadsheetml/2006/main" count="132" uniqueCount="131">
  <si>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</si>
  <si>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</si>
  <si>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</si>
  <si>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</si>
  <si>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</si>
  <si>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</si>
  <si>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</si>
  <si>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</si>
  <si>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</si>
  <si>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</si>
  <si>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</si>
  <si>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</si>
  <si>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</si>
  <si>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</si>
  <si>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</si>
  <si>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</si>
  <si>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</si>
  <si>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</si>
  <si>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</si>
  <si>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</si>
  <si>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</si>
  <si>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</si>
  <si>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</si>
  <si>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</si>
  <si>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</si>
  <si>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</si>
  <si>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</si>
  <si>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</si>
  <si>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</si>
  <si>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</si>
  <si>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</si>
  <si>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</si>
  <si>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</si>
  <si>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</si>
  <si>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</si>
  <si>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</si>
  <si>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</si>
  <si>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</si>
  <si>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</si>
  <si>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</si>
  <si>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</si>
  <si>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</si>
  <si>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</si>
  <si>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</si>
  <si>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</si>
  <si>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</si>
  <si>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</si>
  <si>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</si>
  <si>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</si>
  <si>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</si>
  <si>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</si>
  <si>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</si>
  <si>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</si>
  <si>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</si>
  <si>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</si>
  <si>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</si>
  <si>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</si>
  <si>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</si>
  <si>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</si>
  <si>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</si>
  <si>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</si>
  <si>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</si>
  <si>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</si>
  <si>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</si>
  <si>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</si>
  <si>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</si>
  <si>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</si>
  <si>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</si>
  <si>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</si>
  <si>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</si>
  <si>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</si>
  <si>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</si>
  <si>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</si>
  <si>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</si>
  <si>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</si>
  <si>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</si>
  <si>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</si>
  <si>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</si>
  <si>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</si>
  <si>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</si>
  <si>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</si>
  <si>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</si>
  <si>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</si>
  <si>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</si>
  <si>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</si>
  <si>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</si>
  <si>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</si>
  <si>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</si>
  <si>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</si>
  <si>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</si>
  <si>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</si>
  <si>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</si>
  <si>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</si>
  <si>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</si>
  <si>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</si>
  <si>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</si>
  <si>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</si>
  <si>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</si>
  <si>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</si>
  <si>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</si>
  <si>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</si>
  <si>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</si>
  <si>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</si>
  <si>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</si>
  <si>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</si>
  <si>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</si>
  <si>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</si>
  <si>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</si>
  <si>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</si>
  <si>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 xml:space="preserve">от 00.00.2018 г.  № </t>
  </si>
  <si>
    <t xml:space="preserve"> план на 2020 год</t>
  </si>
  <si>
    <t>план на 2021 год</t>
  </si>
  <si>
    <t>650 2 07 00000 00 0000 150</t>
  </si>
  <si>
    <t>650 2 07 05030 13 0000 150</t>
  </si>
  <si>
    <t>650 2 19 05000 13 0000 150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</si>
  <si>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</si>
  <si>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</si>
  <si>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</si>
  <si>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</si>
  <si>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</si>
  <si>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</si>
  <si>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</si>
  <si>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</si>
  <si>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</si>
  <si>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650 2 02 03000 00 0000 150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</si>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</sst>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6" fillId="0" borderId="0" xfId="0" applyFont="1" applyAlignme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68"/>
  <sheetViews>
    <sheetView tabSelected="1" topLeftCell="B31" zoomScale="120" zoomScaleNormal="120" workbookViewId="0">
      <selection activeCell="B47" sqref="B47:D63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4.28515625" style="2" hidden="1" customWidth="1"/>
    <col min="6" max="6" width="12.140625" style="2" hidden="1" customWidth="1"/>
    <col min="7" max="16384" width="9.140625" style="1"/>
  </cols>
  <sheetData>
    <row r="1" spans="2:6" ht="13.5" customHeight="1" x14ac:dyDescent="0.25">
      <c r="D1" s="7" t="s">
        <v>0</v>
      </c>
      <c r="E1" s="7"/>
      <c r="F1" s="7"/>
    </row>
    <row r="2" spans="2:6" ht="12.75" customHeight="1" x14ac:dyDescent="0.25">
      <c r="D2" s="7" t="s">
        <v>105</v>
      </c>
      <c r="E2" s="7"/>
      <c r="F2" s="7"/>
    </row>
    <row r="3" spans="2:6" ht="13.5" customHeight="1" x14ac:dyDescent="0.25">
      <c r="D3" s="7" t="s">
        <v>104</v>
      </c>
      <c r="E3" s="7"/>
      <c r="F3" s="7"/>
    </row>
    <row r="4" spans="2:6" x14ac:dyDescent="0.25">
      <c r="D4" s="7" t="s">
        <v>109</v>
      </c>
      <c r="E4" s="7"/>
      <c r="F4" s="7"/>
    </row>
    <row r="5" spans="2:6" ht="21" customHeight="1" x14ac:dyDescent="0.25">
      <c r="B5" s="18" t="s">
        <v>130</v>
      </c>
      <c r="C5" s="18"/>
      <c r="D5" s="18"/>
      <c r="E5" s="4"/>
      <c r="F5" s="4"/>
    </row>
    <row r="6" spans="2:6" x14ac:dyDescent="0.25">
      <c r="D6" s="6" t="s">
        <v>1</v>
      </c>
      <c r="E6" s="6"/>
      <c r="F6" s="6"/>
    </row>
    <row r="7" spans="2:6" s="5" customFormat="1" ht="25.5" customHeight="1" x14ac:dyDescent="0.25">
      <c r="B7" s="8" t="s">
        <v>2</v>
      </c>
      <c r="C7" s="8" t="s">
        <v>3</v>
      </c>
      <c r="D7" s="8" t="s">
        <v>108</v>
      </c>
      <c r="E7" s="8" t="s">
        <v>110</v>
      </c>
      <c r="F7" s="8" t="s">
        <v>111</v>
      </c>
    </row>
    <row r="8" spans="2:6" ht="15.75" customHeight="1" x14ac:dyDescent="0.25">
      <c r="B8" s="9" t="s">
        <v>4</v>
      </c>
      <c r="C8" s="9" t="s">
        <v>47</v>
      </c>
      <c r="D8" s="10">
        <f>D9+D14+D19+D21+D26+D28+D29+D33+D36+D40</f>
        <v>37134.300000000003</v>
      </c>
      <c r="E8" s="10">
        <f t="shared" ref="E8:F8" si="0">E9+E14+E19+E21+E26+E28+E29+E33+E36+E40</f>
        <v>38108.800000000003</v>
      </c>
      <c r="F8" s="10">
        <f t="shared" si="0"/>
        <v>38308.800000000003</v>
      </c>
    </row>
    <row r="9" spans="2:6" x14ac:dyDescent="0.25">
      <c r="B9" s="9" t="s">
        <v>5</v>
      </c>
      <c r="C9" s="9" t="s">
        <v>6</v>
      </c>
      <c r="D9" s="10">
        <f>D10</f>
        <v>16362</v>
      </c>
      <c r="E9" s="10">
        <f t="shared" ref="E9:F9" si="1">E10</f>
        <v>16300</v>
      </c>
      <c r="F9" s="10">
        <f t="shared" si="1"/>
        <v>16500</v>
      </c>
    </row>
    <row r="10" spans="2:6" x14ac:dyDescent="0.25">
      <c r="B10" s="11" t="s">
        <v>5</v>
      </c>
      <c r="C10" s="11" t="s">
        <v>7</v>
      </c>
      <c r="D10" s="10">
        <f>SUM(D11:D13)</f>
        <v>16362</v>
      </c>
      <c r="E10" s="10">
        <f t="shared" ref="E10:F10" si="2">SUM(E11:E13)</f>
        <v>16300</v>
      </c>
      <c r="F10" s="10">
        <f t="shared" si="2"/>
        <v>16500</v>
      </c>
    </row>
    <row r="11" spans="2:6" ht="53.25" customHeight="1" x14ac:dyDescent="0.25">
      <c r="B11" s="9" t="s">
        <v>8</v>
      </c>
      <c r="C11" s="9" t="s">
        <v>9</v>
      </c>
      <c r="D11" s="12">
        <v>16162</v>
      </c>
      <c r="E11" s="12">
        <v>16100</v>
      </c>
      <c r="F11" s="12">
        <v>16300</v>
      </c>
    </row>
    <row r="12" spans="2:6" ht="85.5" customHeight="1" x14ac:dyDescent="0.25">
      <c r="B12" s="9" t="s">
        <v>10</v>
      </c>
      <c r="C12" s="9" t="s">
        <v>11</v>
      </c>
      <c r="D12" s="12">
        <v>100</v>
      </c>
      <c r="E12" s="12">
        <v>100</v>
      </c>
      <c r="F12" s="12">
        <v>100</v>
      </c>
    </row>
    <row r="13" spans="2:6" ht="36" customHeight="1" x14ac:dyDescent="0.25">
      <c r="B13" s="9" t="s">
        <v>12</v>
      </c>
      <c r="C13" s="9" t="s">
        <v>13</v>
      </c>
      <c r="D13" s="12">
        <v>100</v>
      </c>
      <c r="E13" s="12">
        <v>100</v>
      </c>
      <c r="F13" s="12">
        <v>100</v>
      </c>
    </row>
    <row r="14" spans="2:6" ht="27" customHeight="1" x14ac:dyDescent="0.25">
      <c r="B14" s="9" t="s">
        <v>99</v>
      </c>
      <c r="C14" s="9" t="s">
        <v>93</v>
      </c>
      <c r="D14" s="12">
        <f>D15</f>
        <v>8637.2999999999993</v>
      </c>
      <c r="E14" s="12">
        <f t="shared" ref="E14:F14" si="3">E15</f>
        <v>9673.7999999999993</v>
      </c>
      <c r="F14" s="12">
        <f t="shared" si="3"/>
        <v>9673.7999999999993</v>
      </c>
    </row>
    <row r="15" spans="2:6" ht="24" customHeight="1" x14ac:dyDescent="0.25">
      <c r="B15" s="9" t="s">
        <v>103</v>
      </c>
      <c r="C15" s="9" t="s">
        <v>90</v>
      </c>
      <c r="D15" s="12">
        <f>SUM(D16:D18)</f>
        <v>8637.2999999999993</v>
      </c>
      <c r="E15" s="12">
        <f t="shared" ref="E15:F15" si="4">SUM(E16:E18)</f>
        <v>9673.7999999999993</v>
      </c>
      <c r="F15" s="12">
        <f t="shared" si="4"/>
        <v>9673.7999999999993</v>
      </c>
    </row>
    <row r="16" spans="2:6" ht="49.5" customHeight="1" x14ac:dyDescent="0.25">
      <c r="B16" s="9" t="s">
        <v>100</v>
      </c>
      <c r="C16" s="9" t="s">
        <v>94</v>
      </c>
      <c r="D16" s="12">
        <v>2764</v>
      </c>
      <c r="E16" s="12">
        <v>3096</v>
      </c>
      <c r="F16" s="12">
        <v>3096</v>
      </c>
    </row>
    <row r="17" spans="2:6" ht="63" customHeight="1" x14ac:dyDescent="0.25">
      <c r="B17" s="9" t="s">
        <v>101</v>
      </c>
      <c r="C17" s="9" t="s">
        <v>95</v>
      </c>
      <c r="D17" s="12">
        <v>86.3</v>
      </c>
      <c r="E17" s="12">
        <v>95.8</v>
      </c>
      <c r="F17" s="12">
        <v>95.8</v>
      </c>
    </row>
    <row r="18" spans="2:6" ht="50.25" customHeight="1" x14ac:dyDescent="0.25">
      <c r="B18" s="9" t="s">
        <v>102</v>
      </c>
      <c r="C18" s="9" t="s">
        <v>96</v>
      </c>
      <c r="D18" s="12">
        <v>5787</v>
      </c>
      <c r="E18" s="12">
        <v>6482</v>
      </c>
      <c r="F18" s="12">
        <v>6482</v>
      </c>
    </row>
    <row r="19" spans="2:6" hidden="1" x14ac:dyDescent="0.25">
      <c r="B19" s="9" t="s">
        <v>14</v>
      </c>
      <c r="C19" s="9" t="s">
        <v>15</v>
      </c>
      <c r="D19" s="12">
        <f>D20</f>
        <v>0</v>
      </c>
      <c r="E19" s="12">
        <f t="shared" ref="E19:F19" si="5">E20</f>
        <v>0</v>
      </c>
      <c r="F19" s="12">
        <f t="shared" si="5"/>
        <v>0</v>
      </c>
    </row>
    <row r="20" spans="2:6" hidden="1" x14ac:dyDescent="0.25">
      <c r="B20" s="13" t="s">
        <v>16</v>
      </c>
      <c r="C20" s="9" t="s">
        <v>17</v>
      </c>
      <c r="D20" s="12">
        <v>0</v>
      </c>
      <c r="E20" s="12">
        <v>0</v>
      </c>
      <c r="F20" s="12">
        <v>0</v>
      </c>
    </row>
    <row r="21" spans="2:6" x14ac:dyDescent="0.25">
      <c r="B21" s="9" t="s">
        <v>18</v>
      </c>
      <c r="C21" s="9" t="s">
        <v>19</v>
      </c>
      <c r="D21" s="10">
        <f>D22+D23</f>
        <v>4500</v>
      </c>
      <c r="E21" s="10">
        <f t="shared" ref="E21:F21" si="6">E22+E23</f>
        <v>4500</v>
      </c>
      <c r="F21" s="10">
        <f t="shared" si="6"/>
        <v>4500</v>
      </c>
    </row>
    <row r="22" spans="2:6" ht="38.25" x14ac:dyDescent="0.25">
      <c r="B22" s="9" t="s">
        <v>48</v>
      </c>
      <c r="C22" s="9" t="s">
        <v>20</v>
      </c>
      <c r="D22" s="12">
        <v>800</v>
      </c>
      <c r="E22" s="12">
        <v>800</v>
      </c>
      <c r="F22" s="12">
        <v>800</v>
      </c>
    </row>
    <row r="23" spans="2:6" x14ac:dyDescent="0.25">
      <c r="B23" s="9" t="s">
        <v>21</v>
      </c>
      <c r="C23" s="9" t="s">
        <v>22</v>
      </c>
      <c r="D23" s="12">
        <f>SUM(D24:D25)</f>
        <v>3700</v>
      </c>
      <c r="E23" s="12">
        <f t="shared" ref="E23:F23" si="7">SUM(E24:E25)</f>
        <v>3700</v>
      </c>
      <c r="F23" s="12">
        <f t="shared" si="7"/>
        <v>3700</v>
      </c>
    </row>
    <row r="24" spans="2:6" ht="28.5" customHeight="1" x14ac:dyDescent="0.25">
      <c r="B24" s="9" t="s">
        <v>49</v>
      </c>
      <c r="C24" s="9" t="s">
        <v>50</v>
      </c>
      <c r="D24" s="12">
        <v>3000</v>
      </c>
      <c r="E24" s="12">
        <v>3000</v>
      </c>
      <c r="F24" s="12">
        <v>3000</v>
      </c>
    </row>
    <row r="25" spans="2:6" ht="24" customHeight="1" x14ac:dyDescent="0.25">
      <c r="B25" s="9" t="s">
        <v>51</v>
      </c>
      <c r="C25" s="9" t="s">
        <v>52</v>
      </c>
      <c r="D25" s="12">
        <v>700</v>
      </c>
      <c r="E25" s="12">
        <v>700</v>
      </c>
      <c r="F25" s="12">
        <v>700</v>
      </c>
    </row>
    <row r="26" spans="2:6" x14ac:dyDescent="0.25">
      <c r="B26" s="9" t="s">
        <v>23</v>
      </c>
      <c r="C26" s="9" t="s">
        <v>24</v>
      </c>
      <c r="D26" s="10">
        <f>D27</f>
        <v>20</v>
      </c>
      <c r="E26" s="10">
        <f t="shared" ref="E26:F26" si="8">E27</f>
        <v>20</v>
      </c>
      <c r="F26" s="10">
        <f t="shared" si="8"/>
        <v>20</v>
      </c>
    </row>
    <row r="27" spans="2:6" ht="54" customHeight="1" x14ac:dyDescent="0.25">
      <c r="B27" s="9" t="s">
        <v>25</v>
      </c>
      <c r="C27" s="9" t="s">
        <v>26</v>
      </c>
      <c r="D27" s="10">
        <v>20</v>
      </c>
      <c r="E27" s="10">
        <v>20</v>
      </c>
      <c r="F27" s="10">
        <v>20</v>
      </c>
    </row>
    <row r="28" spans="2:6" ht="25.5" hidden="1" x14ac:dyDescent="0.25">
      <c r="B28" s="9" t="s">
        <v>45</v>
      </c>
      <c r="C28" s="9" t="s">
        <v>46</v>
      </c>
      <c r="D28" s="10">
        <v>0</v>
      </c>
      <c r="E28" s="10"/>
      <c r="F28" s="10"/>
    </row>
    <row r="29" spans="2:6" ht="27.75" customHeight="1" x14ac:dyDescent="0.25">
      <c r="B29" s="9" t="s">
        <v>92</v>
      </c>
      <c r="C29" s="9" t="s">
        <v>27</v>
      </c>
      <c r="D29" s="10">
        <f>SUM(D30:D32)</f>
        <v>6555</v>
      </c>
      <c r="E29" s="10">
        <f t="shared" ref="E29:F29" si="9">SUM(E30:E32)</f>
        <v>6555</v>
      </c>
      <c r="F29" s="10">
        <f t="shared" si="9"/>
        <v>6555</v>
      </c>
    </row>
    <row r="30" spans="2:6" ht="62.25" customHeight="1" x14ac:dyDescent="0.25">
      <c r="B30" s="9" t="s">
        <v>91</v>
      </c>
      <c r="C30" s="9" t="s">
        <v>53</v>
      </c>
      <c r="D30" s="10">
        <v>2328</v>
      </c>
      <c r="E30" s="10">
        <v>2328</v>
      </c>
      <c r="F30" s="10">
        <v>2328</v>
      </c>
    </row>
    <row r="31" spans="2:6" ht="51" customHeight="1" x14ac:dyDescent="0.25">
      <c r="B31" s="9" t="s">
        <v>54</v>
      </c>
      <c r="C31" s="9" t="s">
        <v>55</v>
      </c>
      <c r="D31" s="10">
        <v>2722</v>
      </c>
      <c r="E31" s="10">
        <v>2722</v>
      </c>
      <c r="F31" s="10">
        <v>2722</v>
      </c>
    </row>
    <row r="32" spans="2:6" ht="63" customHeight="1" x14ac:dyDescent="0.25">
      <c r="B32" s="9" t="s">
        <v>56</v>
      </c>
      <c r="C32" s="9" t="s">
        <v>57</v>
      </c>
      <c r="D32" s="10">
        <v>1505</v>
      </c>
      <c r="E32" s="10">
        <v>1505</v>
      </c>
      <c r="F32" s="10">
        <v>1505</v>
      </c>
    </row>
    <row r="33" spans="2:7" ht="25.5" x14ac:dyDescent="0.25">
      <c r="B33" s="9" t="s">
        <v>28</v>
      </c>
      <c r="C33" s="9" t="s">
        <v>29</v>
      </c>
      <c r="D33" s="10">
        <f>SUM(D34:D35)</f>
        <v>1060</v>
      </c>
      <c r="E33" s="10">
        <f t="shared" ref="E33:F33" si="10">SUM(E34:E35)</f>
        <v>1060</v>
      </c>
      <c r="F33" s="10">
        <f t="shared" si="10"/>
        <v>1060</v>
      </c>
    </row>
    <row r="34" spans="2:7" ht="25.5" x14ac:dyDescent="0.25">
      <c r="B34" s="9" t="s">
        <v>58</v>
      </c>
      <c r="C34" s="9" t="s">
        <v>59</v>
      </c>
      <c r="D34" s="10">
        <v>140</v>
      </c>
      <c r="E34" s="10">
        <v>140</v>
      </c>
      <c r="F34" s="10">
        <v>140</v>
      </c>
    </row>
    <row r="35" spans="2:7" ht="14.25" customHeight="1" x14ac:dyDescent="0.25">
      <c r="B35" s="9" t="s">
        <v>60</v>
      </c>
      <c r="C35" s="9" t="s">
        <v>61</v>
      </c>
      <c r="D35" s="10">
        <v>920</v>
      </c>
      <c r="E35" s="10">
        <v>920</v>
      </c>
      <c r="F35" s="10">
        <v>920</v>
      </c>
      <c r="G35" s="3"/>
    </row>
    <row r="36" spans="2:7" ht="25.5" hidden="1" x14ac:dyDescent="0.25">
      <c r="B36" s="9" t="s">
        <v>98</v>
      </c>
      <c r="C36" s="9" t="s">
        <v>30</v>
      </c>
      <c r="D36" s="10">
        <f>SUM(D37:D39)</f>
        <v>0</v>
      </c>
      <c r="E36" s="10">
        <f t="shared" ref="E36:F36" si="11">SUM(E37:E39)</f>
        <v>0</v>
      </c>
      <c r="F36" s="10">
        <f t="shared" si="11"/>
        <v>0</v>
      </c>
    </row>
    <row r="37" spans="2:7" ht="38.25" hidden="1" x14ac:dyDescent="0.25">
      <c r="B37" s="9" t="s">
        <v>97</v>
      </c>
      <c r="C37" s="9" t="s">
        <v>62</v>
      </c>
      <c r="D37" s="10">
        <v>0</v>
      </c>
      <c r="E37" s="10">
        <v>0</v>
      </c>
      <c r="F37" s="10">
        <v>0</v>
      </c>
    </row>
    <row r="38" spans="2:7" ht="38.25" hidden="1" x14ac:dyDescent="0.25">
      <c r="B38" s="9" t="s">
        <v>63</v>
      </c>
      <c r="C38" s="9" t="s">
        <v>64</v>
      </c>
      <c r="D38" s="10">
        <v>0</v>
      </c>
      <c r="E38" s="10">
        <v>0</v>
      </c>
      <c r="F38" s="10">
        <v>0</v>
      </c>
    </row>
    <row r="39" spans="2:7" ht="76.5" hidden="1" x14ac:dyDescent="0.25">
      <c r="B39" s="9" t="s">
        <v>65</v>
      </c>
      <c r="C39" s="9" t="s">
        <v>66</v>
      </c>
      <c r="D39" s="10">
        <v>0</v>
      </c>
      <c r="E39" s="10">
        <v>0</v>
      </c>
      <c r="F39" s="10">
        <v>0</v>
      </c>
    </row>
    <row r="40" spans="2:7" hidden="1" x14ac:dyDescent="0.25">
      <c r="B40" s="9" t="s">
        <v>106</v>
      </c>
      <c r="C40" s="9" t="s">
        <v>31</v>
      </c>
      <c r="D40" s="10">
        <f>D42</f>
        <v>0</v>
      </c>
      <c r="E40" s="10">
        <v>0</v>
      </c>
      <c r="F40" s="10">
        <v>0</v>
      </c>
    </row>
    <row r="41" spans="2:7" ht="25.5" hidden="1" x14ac:dyDescent="0.25">
      <c r="B41" s="9" t="s">
        <v>67</v>
      </c>
      <c r="C41" s="9" t="s">
        <v>68</v>
      </c>
      <c r="D41" s="10">
        <v>0</v>
      </c>
      <c r="E41" s="10"/>
      <c r="F41" s="10"/>
    </row>
    <row r="42" spans="2:7" ht="38.25" hidden="1" x14ac:dyDescent="0.25">
      <c r="B42" s="16" t="s">
        <v>107</v>
      </c>
      <c r="C42" s="9" t="s">
        <v>69</v>
      </c>
      <c r="D42" s="10">
        <v>0</v>
      </c>
      <c r="E42" s="10"/>
      <c r="F42" s="10"/>
    </row>
    <row r="43" spans="2:7" ht="51" hidden="1" x14ac:dyDescent="0.25">
      <c r="B43" s="9" t="s">
        <v>70</v>
      </c>
      <c r="C43" s="9" t="s">
        <v>71</v>
      </c>
      <c r="D43" s="10">
        <v>0</v>
      </c>
      <c r="E43" s="10"/>
      <c r="F43" s="10"/>
    </row>
    <row r="44" spans="2:7" ht="25.5" hidden="1" x14ac:dyDescent="0.25">
      <c r="B44" s="9" t="s">
        <v>72</v>
      </c>
      <c r="C44" s="9" t="s">
        <v>73</v>
      </c>
      <c r="D44" s="10">
        <v>0</v>
      </c>
      <c r="E44" s="10"/>
      <c r="F44" s="10"/>
    </row>
    <row r="45" spans="2:7" hidden="1" x14ac:dyDescent="0.25">
      <c r="B45" s="9" t="s">
        <v>32</v>
      </c>
      <c r="C45" s="9" t="s">
        <v>33</v>
      </c>
      <c r="D45" s="10">
        <v>0</v>
      </c>
      <c r="E45" s="10">
        <v>0</v>
      </c>
      <c r="F45" s="10">
        <v>0</v>
      </c>
    </row>
    <row r="46" spans="2:7" hidden="1" x14ac:dyDescent="0.25">
      <c r="B46" s="9" t="s">
        <v>74</v>
      </c>
      <c r="C46" s="9" t="s">
        <v>75</v>
      </c>
      <c r="D46" s="10">
        <v>0</v>
      </c>
      <c r="E46" s="10"/>
      <c r="F46" s="10"/>
    </row>
    <row r="47" spans="2:7" x14ac:dyDescent="0.25">
      <c r="B47" s="9" t="s">
        <v>34</v>
      </c>
      <c r="C47" s="9" t="s">
        <v>76</v>
      </c>
      <c r="D47" s="10">
        <f>D48+D64+D66</f>
        <v>75336.899999999994</v>
      </c>
      <c r="E47" s="10">
        <f t="shared" ref="E47:F47" si="12">E48+E64+E66</f>
        <v>82216.299999999988</v>
      </c>
      <c r="F47" s="10">
        <f t="shared" si="12"/>
        <v>85867.1</v>
      </c>
    </row>
    <row r="48" spans="2:7" ht="25.5" customHeight="1" x14ac:dyDescent="0.25">
      <c r="B48" s="9" t="s">
        <v>77</v>
      </c>
      <c r="C48" s="9" t="s">
        <v>78</v>
      </c>
      <c r="D48" s="10">
        <f>D49+D58+D61</f>
        <v>75336.899999999994</v>
      </c>
      <c r="E48" s="10">
        <f t="shared" ref="E48:F48" si="13">E49+E58+E61</f>
        <v>82216.299999999988</v>
      </c>
      <c r="F48" s="10">
        <f t="shared" si="13"/>
        <v>85867.1</v>
      </c>
    </row>
    <row r="49" spans="2:6" ht="25.5" x14ac:dyDescent="0.25">
      <c r="B49" s="9" t="s">
        <v>115</v>
      </c>
      <c r="C49" s="9" t="s">
        <v>79</v>
      </c>
      <c r="D49" s="10">
        <f>D50</f>
        <v>59385.9</v>
      </c>
      <c r="E49" s="10">
        <f t="shared" ref="E49:F49" si="14">E50</f>
        <v>58635.1</v>
      </c>
      <c r="F49" s="10">
        <f t="shared" si="14"/>
        <v>62634.1</v>
      </c>
    </row>
    <row r="50" spans="2:6" ht="25.5" x14ac:dyDescent="0.25">
      <c r="B50" s="9" t="s">
        <v>116</v>
      </c>
      <c r="C50" s="9" t="s">
        <v>80</v>
      </c>
      <c r="D50" s="10">
        <v>59385.9</v>
      </c>
      <c r="E50" s="10">
        <v>58635.1</v>
      </c>
      <c r="F50" s="10">
        <v>62634.1</v>
      </c>
    </row>
    <row r="51" spans="2:6" ht="25.5" hidden="1" x14ac:dyDescent="0.25">
      <c r="B51" s="9" t="s">
        <v>117</v>
      </c>
      <c r="C51" s="9" t="s">
        <v>35</v>
      </c>
      <c r="D51" s="10">
        <v>0</v>
      </c>
      <c r="E51" s="10">
        <v>0</v>
      </c>
      <c r="F51" s="10">
        <v>0</v>
      </c>
    </row>
    <row r="52" spans="2:6" ht="25.5" hidden="1" x14ac:dyDescent="0.25">
      <c r="B52" s="9" t="s">
        <v>118</v>
      </c>
      <c r="C52" s="9" t="s">
        <v>36</v>
      </c>
      <c r="D52" s="10">
        <v>0</v>
      </c>
      <c r="E52" s="10"/>
      <c r="F52" s="10"/>
    </row>
    <row r="53" spans="2:6" hidden="1" x14ac:dyDescent="0.25">
      <c r="B53" s="14" t="s">
        <v>119</v>
      </c>
      <c r="C53" s="9" t="s">
        <v>37</v>
      </c>
      <c r="D53" s="10">
        <v>0</v>
      </c>
      <c r="E53" s="10"/>
      <c r="F53" s="10"/>
    </row>
    <row r="54" spans="2:6" ht="25.5" hidden="1" x14ac:dyDescent="0.25">
      <c r="B54" s="9" t="s">
        <v>120</v>
      </c>
      <c r="C54" s="9" t="s">
        <v>38</v>
      </c>
      <c r="D54" s="10">
        <v>0</v>
      </c>
      <c r="E54" s="10">
        <v>0</v>
      </c>
      <c r="F54" s="10">
        <v>0</v>
      </c>
    </row>
    <row r="55" spans="2:6" ht="25.5" hidden="1" x14ac:dyDescent="0.25">
      <c r="B55" s="9" t="s">
        <v>121</v>
      </c>
      <c r="C55" s="9" t="s">
        <v>39</v>
      </c>
      <c r="D55" s="10">
        <v>0</v>
      </c>
      <c r="E55" s="10"/>
      <c r="F55" s="10"/>
    </row>
    <row r="56" spans="2:6" ht="38.25" hidden="1" x14ac:dyDescent="0.25">
      <c r="B56" s="9" t="s">
        <v>122</v>
      </c>
      <c r="C56" s="9" t="s">
        <v>40</v>
      </c>
      <c r="D56" s="10">
        <v>0</v>
      </c>
      <c r="E56" s="10"/>
      <c r="F56" s="10"/>
    </row>
    <row r="57" spans="2:6" hidden="1" x14ac:dyDescent="0.25">
      <c r="B57" s="9" t="s">
        <v>123</v>
      </c>
      <c r="C57" s="9" t="s">
        <v>81</v>
      </c>
      <c r="D57" s="10">
        <v>0</v>
      </c>
      <c r="E57" s="10">
        <v>0</v>
      </c>
      <c r="F57" s="10">
        <v>0</v>
      </c>
    </row>
    <row r="58" spans="2:6" ht="26.25" customHeight="1" x14ac:dyDescent="0.25">
      <c r="B58" s="9" t="s">
        <v>124</v>
      </c>
      <c r="C58" s="9" t="s">
        <v>82</v>
      </c>
      <c r="D58" s="10">
        <f>SUM(D59:D60)</f>
        <v>1264</v>
      </c>
      <c r="E58" s="10">
        <f t="shared" ref="E58:F58" si="15">SUM(E59:E60)</f>
        <v>1253.2</v>
      </c>
      <c r="F58" s="10">
        <f t="shared" si="15"/>
        <v>1283</v>
      </c>
    </row>
    <row r="59" spans="2:6" ht="39" customHeight="1" x14ac:dyDescent="0.25">
      <c r="B59" s="9" t="s">
        <v>125</v>
      </c>
      <c r="C59" s="9" t="s">
        <v>83</v>
      </c>
      <c r="D59" s="15">
        <v>871</v>
      </c>
      <c r="E59" s="15">
        <v>860.2</v>
      </c>
      <c r="F59" s="15">
        <v>890</v>
      </c>
    </row>
    <row r="60" spans="2:6" ht="25.5" customHeight="1" x14ac:dyDescent="0.25">
      <c r="B60" s="9" t="s">
        <v>126</v>
      </c>
      <c r="C60" s="9" t="s">
        <v>84</v>
      </c>
      <c r="D60" s="10">
        <v>393</v>
      </c>
      <c r="E60" s="10">
        <v>393</v>
      </c>
      <c r="F60" s="10">
        <v>393</v>
      </c>
    </row>
    <row r="61" spans="2:6" ht="14.25" customHeight="1" x14ac:dyDescent="0.25">
      <c r="B61" s="9" t="s">
        <v>127</v>
      </c>
      <c r="C61" s="9" t="s">
        <v>85</v>
      </c>
      <c r="D61" s="10">
        <f>SUM(D62:D63)</f>
        <v>14687</v>
      </c>
      <c r="E61" s="10">
        <f t="shared" ref="E61:F61" si="16">SUM(E62:E63)</f>
        <v>22328</v>
      </c>
      <c r="F61" s="10">
        <f t="shared" si="16"/>
        <v>21950</v>
      </c>
    </row>
    <row r="62" spans="2:6" ht="39.75" hidden="1" customHeight="1" x14ac:dyDescent="0.25">
      <c r="B62" s="9" t="s">
        <v>128</v>
      </c>
      <c r="C62" s="9" t="s">
        <v>86</v>
      </c>
      <c r="D62" s="10"/>
      <c r="E62" s="10"/>
      <c r="F62" s="10"/>
    </row>
    <row r="63" spans="2:6" ht="25.5" x14ac:dyDescent="0.25">
      <c r="B63" s="17" t="s">
        <v>129</v>
      </c>
      <c r="C63" s="9" t="s">
        <v>87</v>
      </c>
      <c r="D63" s="10">
        <v>14687</v>
      </c>
      <c r="E63" s="10">
        <v>22328</v>
      </c>
      <c r="F63" s="10">
        <v>21950</v>
      </c>
    </row>
    <row r="64" spans="2:6" hidden="1" x14ac:dyDescent="0.25">
      <c r="B64" s="9" t="s">
        <v>112</v>
      </c>
      <c r="C64" s="9" t="s">
        <v>41</v>
      </c>
      <c r="D64" s="10">
        <f>SUM(D65)</f>
        <v>0</v>
      </c>
      <c r="E64" s="10">
        <v>0</v>
      </c>
      <c r="F64" s="10">
        <v>0</v>
      </c>
    </row>
    <row r="65" spans="2:6" hidden="1" x14ac:dyDescent="0.25">
      <c r="B65" s="9" t="s">
        <v>113</v>
      </c>
      <c r="C65" s="9" t="s">
        <v>88</v>
      </c>
      <c r="D65" s="10">
        <v>0</v>
      </c>
      <c r="E65" s="10"/>
      <c r="F65" s="10"/>
    </row>
    <row r="66" spans="2:6" ht="38.25" hidden="1" x14ac:dyDescent="0.25">
      <c r="B66" s="9" t="s">
        <v>42</v>
      </c>
      <c r="C66" s="9" t="s">
        <v>43</v>
      </c>
      <c r="D66" s="10">
        <v>0</v>
      </c>
      <c r="E66" s="10"/>
      <c r="F66" s="10"/>
    </row>
    <row r="67" spans="2:6" ht="38.25" hidden="1" x14ac:dyDescent="0.25">
      <c r="B67" s="9" t="s">
        <v>114</v>
      </c>
      <c r="C67" s="9" t="s">
        <v>89</v>
      </c>
      <c r="D67" s="10"/>
      <c r="E67" s="10"/>
      <c r="F67" s="10"/>
    </row>
    <row r="68" spans="2:6" x14ac:dyDescent="0.25">
      <c r="B68" s="9"/>
      <c r="C68" s="9" t="s">
        <v>44</v>
      </c>
      <c r="D68" s="10">
        <f>D8+D47</f>
        <v>112471.2</v>
      </c>
      <c r="E68" s="10">
        <f t="shared" ref="E68:F68" si="17">E8+E47</f>
        <v>120325.09999999999</v>
      </c>
      <c r="F68" s="10">
        <f t="shared" si="17"/>
        <v>124175.90000000001</v>
      </c>
    </row>
  </sheetData>
  <autoFilter ref="B7:G68">
    <filterColumn colId="2">
      <filters>
        <filter val="1 060,0"/>
        <filter val="1 264,0"/>
        <filter val="1 505,0"/>
        <filter val="100,0"/>
        <filter val="112 471,2"/>
        <filter val="14 687,0"/>
        <filter val="140,0"/>
        <filter val="16 162,0"/>
        <filter val="16 362,0"/>
        <filter val="2 328,0"/>
        <filter val="2 722,0"/>
        <filter val="2 764,0"/>
        <filter val="20,0"/>
        <filter val="3 000,0"/>
        <filter val="3 700,0"/>
        <filter val="37 134,3"/>
        <filter val="393,0"/>
        <filter val="4 500,0"/>
        <filter val="5 787,0"/>
        <filter val="59 385,9"/>
        <filter val="6 555,0"/>
        <filter val="700,0"/>
        <filter val="75 336,9"/>
        <filter val="8 637,3"/>
        <filter val="800,0"/>
        <filter val="86,3"/>
        <filter val="871,0"/>
        <filter val="920,0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2018-10-17T06:40:21Z</cp:lastPrinted>
  <dcterms:created xsi:type="dcterms:W3CDTF">2014-11-11T13:19:37Z</dcterms:created>
  <dcterms:modified xsi:type="dcterms:W3CDTF">2018-11-02T09:36:11Z</dcterms:modified>
</cp:coreProperties>
</file>